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24" documentId="13_ncr:1_{327958E6-85F8-4B97-A663-B94F281B381F}" xr6:coauthVersionLast="47" xr6:coauthVersionMax="47" xr10:uidLastSave="{6682F873-2D28-42FC-BE9D-234ADCB2CFE3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" i="9" l="1"/>
  <c r="N12" i="9"/>
  <c r="N13" i="9"/>
  <c r="N14" i="9"/>
  <c r="N15" i="9"/>
  <c r="N16" i="9"/>
  <c r="N17" i="9"/>
  <c r="N18" i="9"/>
  <c r="N19" i="9"/>
  <c r="N20" i="9"/>
  <c r="N21" i="9"/>
  <c r="N22" i="9"/>
  <c r="N23" i="9"/>
  <c r="N9" i="9"/>
  <c r="N24" i="9" s="1"/>
  <c r="L11" i="9"/>
  <c r="L12" i="9"/>
  <c r="L13" i="9"/>
  <c r="L14" i="9"/>
  <c r="L16" i="9"/>
  <c r="L17" i="9"/>
  <c r="L18" i="9"/>
  <c r="L19" i="9"/>
  <c r="L20" i="9"/>
  <c r="L22" i="9"/>
  <c r="L23" i="9"/>
  <c r="L9" i="9"/>
  <c r="K11" i="9"/>
  <c r="K13" i="9"/>
  <c r="K14" i="9"/>
  <c r="K15" i="9"/>
  <c r="K16" i="9"/>
  <c r="K17" i="9"/>
  <c r="K18" i="9"/>
  <c r="K19" i="9"/>
  <c r="K20" i="9"/>
  <c r="K21" i="9"/>
  <c r="K22" i="9"/>
  <c r="K23" i="9"/>
  <c r="K9" i="9"/>
  <c r="D24" i="9"/>
  <c r="F24" i="9"/>
  <c r="G24" i="9"/>
  <c r="H24" i="9"/>
  <c r="I24" i="9"/>
  <c r="C24" i="9"/>
  <c r="O24" i="9"/>
  <c r="P24" i="9"/>
  <c r="Q24" i="9"/>
  <c r="L24" i="9" l="1"/>
  <c r="K24" i="9"/>
</calcChain>
</file>

<file path=xl/sharedStrings.xml><?xml version="1.0" encoding="utf-8"?>
<sst xmlns="http://schemas.openxmlformats.org/spreadsheetml/2006/main" count="58" uniqueCount="41">
  <si>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</si>
  <si>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</si>
  <si>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</si>
  <si>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</si>
  <si>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</si>
  <si>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</si>
  <si>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</si>
  <si>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</si>
  <si>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</si>
  <si>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</si>
  <si>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</si>
  <si>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ДО</t>
  </si>
  <si>
    <t>РО - редовно обучение; ЗО - задочно обучение; ДО - дистанционно обучение</t>
  </si>
  <si>
    <t>МИННО - ГЕОЛОЖКИ УНИВЕРСИТЕТ "СВ. ИВАН РИЛСКИ" - СОФИЯ</t>
  </si>
  <si>
    <t>5.1.</t>
  </si>
  <si>
    <t>Машинно инженерство</t>
  </si>
  <si>
    <t>Машинно инженерство*</t>
  </si>
  <si>
    <t>* допълнителен прием под условие</t>
  </si>
  <si>
    <t>4.4.</t>
  </si>
  <si>
    <t>4.</t>
  </si>
  <si>
    <t>Природни науки, математика и информатика</t>
  </si>
  <si>
    <t>Науки за земята</t>
  </si>
  <si>
    <t>5.</t>
  </si>
  <si>
    <t>Технически науки</t>
  </si>
  <si>
    <t>5.2.</t>
  </si>
  <si>
    <t>5.7.</t>
  </si>
  <si>
    <t>5.8.</t>
  </si>
  <si>
    <t>5.11.</t>
  </si>
  <si>
    <t>5.13.</t>
  </si>
  <si>
    <t>Електротехника, електроника и автоматика</t>
  </si>
  <si>
    <t>Архитектура, строителство и геодезия</t>
  </si>
  <si>
    <t>Маркшайдерство и геодезия</t>
  </si>
  <si>
    <t>Проучване, добив и обработка на полезни изкопаеми</t>
  </si>
  <si>
    <t>Биотехнологии</t>
  </si>
  <si>
    <t>Общо инженерство</t>
  </si>
  <si>
    <t>Електротехника, електроника и автоматика*</t>
  </si>
  <si>
    <t>Архитектура, строителство и геодезия*</t>
  </si>
  <si>
    <t>Проучване, добив и обработка на полезни изкопаеми*</t>
  </si>
  <si>
    <t>Биотехнологии*</t>
  </si>
  <si>
    <t>Общо инженерство*</t>
  </si>
  <si>
    <t>ПРИЛОЖЕНИЕ № 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</si>
</sst>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6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wrapText="1"/>
    </xf>
    <xf numFmtId="0" fontId="8" fillId="0" borderId="6" xfId="0" applyFont="1" applyBorder="1"/>
    <xf numFmtId="0" fontId="3" fillId="0" borderId="13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 wrapText="1"/>
    </xf>
    <xf numFmtId="0" fontId="9" fillId="0" borderId="6" xfId="0" applyFont="1" applyBorder="1"/>
    <xf numFmtId="0" fontId="4" fillId="0" borderId="1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3" fontId="3" fillId="0" borderId="1" xfId="0" applyNumberFormat="1" applyFont="1" applyFill="1" applyBorder="1"/>
    <xf numFmtId="3" fontId="4" fillId="0" borderId="1" xfId="0" applyNumberFormat="1" applyFont="1" applyFill="1" applyBorder="1"/>
    <xf numFmtId="0" fontId="3" fillId="0" borderId="0" xfId="0" applyFont="1" applyFill="1"/>
    <xf numFmtId="0" fontId="10" fillId="0" borderId="0" xfId="0" applyFont="1" applyFill="1"/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1"/>
  <sheetViews>
    <sheetView tabSelected="1" zoomScale="115" zoomScaleNormal="115" workbookViewId="0">
      <selection activeCell="N10" sqref="N10"/>
    </sheetView>
  </sheetViews>
  <sheetFormatPr defaultColWidth="9.140625" defaultRowHeight="15" x14ac:dyDescent="0.25"/>
  <cols>
    <col min="1" max="1" width="7.5703125" style="1" bestFit="1" customWidth="1"/>
    <col min="2" max="2" width="51.42578125" style="1" customWidth="1"/>
    <col min="3" max="17" width="7.7109375" style="1" customWidth="1"/>
    <col min="18" max="16384" width="9.140625" style="1"/>
  </cols>
  <sheetData>
    <row r="1" spans="1:19" ht="16.5" customHeight="1" x14ac:dyDescent="0.25">
      <c r="A1" s="42" t="s">
        <v>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9" x14ac:dyDescent="0.25">
      <c r="A2" s="54" t="s">
        <v>13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9" ht="17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9" ht="15" customHeight="1" x14ac:dyDescent="0.25">
      <c r="A4" s="51" t="s">
        <v>0</v>
      </c>
      <c r="B4" s="51" t="s">
        <v>5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O4" s="43" t="s">
        <v>10</v>
      </c>
      <c r="P4" s="44"/>
      <c r="Q4" s="45"/>
    </row>
    <row r="5" spans="1:19" ht="45" customHeight="1" x14ac:dyDescent="0.25">
      <c r="A5" s="52"/>
      <c r="B5" s="52"/>
      <c r="C5" s="55" t="s">
        <v>1</v>
      </c>
      <c r="D5" s="56"/>
      <c r="E5" s="57"/>
      <c r="F5" s="61" t="s">
        <v>2</v>
      </c>
      <c r="G5" s="63"/>
      <c r="H5" s="61" t="s">
        <v>6</v>
      </c>
      <c r="I5" s="62"/>
      <c r="J5" s="63"/>
      <c r="K5" s="58" t="s">
        <v>9</v>
      </c>
      <c r="L5" s="59"/>
      <c r="M5" s="59"/>
      <c r="N5" s="60"/>
      <c r="O5" s="46"/>
      <c r="P5" s="47"/>
      <c r="Q5" s="48"/>
    </row>
    <row r="6" spans="1:19" s="2" customFormat="1" x14ac:dyDescent="0.2">
      <c r="A6" s="53"/>
      <c r="B6" s="53"/>
      <c r="C6" s="19" t="s">
        <v>7</v>
      </c>
      <c r="D6" s="19" t="s">
        <v>8</v>
      </c>
      <c r="E6" s="20" t="s">
        <v>11</v>
      </c>
      <c r="F6" s="21" t="s">
        <v>7</v>
      </c>
      <c r="G6" s="21" t="s">
        <v>8</v>
      </c>
      <c r="H6" s="21" t="s">
        <v>7</v>
      </c>
      <c r="I6" s="21" t="s">
        <v>8</v>
      </c>
      <c r="J6" s="21" t="s">
        <v>11</v>
      </c>
      <c r="K6" s="21" t="s">
        <v>7</v>
      </c>
      <c r="L6" s="21" t="s">
        <v>8</v>
      </c>
      <c r="M6" s="21" t="s">
        <v>11</v>
      </c>
      <c r="N6" s="19" t="s">
        <v>3</v>
      </c>
      <c r="O6" s="7" t="s">
        <v>7</v>
      </c>
      <c r="P6" s="7" t="s">
        <v>8</v>
      </c>
      <c r="Q6" s="7" t="s">
        <v>3</v>
      </c>
    </row>
    <row r="7" spans="1:19" s="2" customFormat="1" x14ac:dyDescent="0.2">
      <c r="A7" s="6">
        <v>1</v>
      </c>
      <c r="B7" s="28">
        <v>2</v>
      </c>
      <c r="C7" s="6">
        <v>3</v>
      </c>
      <c r="D7" s="28">
        <v>4</v>
      </c>
      <c r="E7" s="6">
        <v>5</v>
      </c>
      <c r="F7" s="28">
        <v>6</v>
      </c>
      <c r="G7" s="6">
        <v>7</v>
      </c>
      <c r="H7" s="28">
        <v>8</v>
      </c>
      <c r="I7" s="6">
        <v>9</v>
      </c>
      <c r="J7" s="28">
        <v>10</v>
      </c>
      <c r="K7" s="6">
        <v>11</v>
      </c>
      <c r="L7" s="28">
        <v>12</v>
      </c>
      <c r="M7" s="6">
        <v>13</v>
      </c>
      <c r="N7" s="28">
        <v>14</v>
      </c>
      <c r="O7" s="6">
        <v>15</v>
      </c>
      <c r="P7" s="28">
        <v>16</v>
      </c>
      <c r="Q7" s="6">
        <v>17</v>
      </c>
    </row>
    <row r="8" spans="1:19" s="2" customFormat="1" ht="15" customHeight="1" x14ac:dyDescent="0.25">
      <c r="A8" s="23" t="s">
        <v>19</v>
      </c>
      <c r="B8" s="33" t="s">
        <v>20</v>
      </c>
      <c r="C8" s="6"/>
      <c r="D8" s="13"/>
      <c r="E8" s="13"/>
      <c r="F8" s="13"/>
      <c r="G8" s="13"/>
      <c r="H8" s="13"/>
      <c r="I8" s="13"/>
      <c r="J8" s="6"/>
      <c r="K8" s="13"/>
      <c r="L8" s="13"/>
      <c r="M8" s="6"/>
      <c r="N8" s="5"/>
      <c r="O8" s="15"/>
      <c r="P8" s="15"/>
      <c r="Q8" s="14"/>
    </row>
    <row r="9" spans="1:19" s="2" customFormat="1" x14ac:dyDescent="0.25">
      <c r="A9" s="24" t="s">
        <v>18</v>
      </c>
      <c r="B9" s="30" t="s">
        <v>21</v>
      </c>
      <c r="C9" s="14">
        <v>19</v>
      </c>
      <c r="D9" s="14">
        <v>22</v>
      </c>
      <c r="E9" s="14"/>
      <c r="F9" s="14"/>
      <c r="G9" s="14"/>
      <c r="H9" s="14">
        <v>13</v>
      </c>
      <c r="I9" s="14"/>
      <c r="J9" s="14"/>
      <c r="K9" s="14">
        <f>+C9+F9+H9</f>
        <v>32</v>
      </c>
      <c r="L9" s="14">
        <f>+D9+G9+I9</f>
        <v>22</v>
      </c>
      <c r="M9" s="6"/>
      <c r="N9" s="5">
        <f>+K9+L9</f>
        <v>54</v>
      </c>
      <c r="O9" s="16">
        <v>3</v>
      </c>
      <c r="P9" s="16"/>
      <c r="Q9" s="34">
        <v>3</v>
      </c>
    </row>
    <row r="10" spans="1:19" x14ac:dyDescent="0.25">
      <c r="A10" s="25" t="s">
        <v>22</v>
      </c>
      <c r="B10" s="33" t="s">
        <v>23</v>
      </c>
      <c r="C10" s="4"/>
      <c r="D10" s="4"/>
      <c r="E10" s="4"/>
      <c r="F10" s="4"/>
      <c r="G10" s="4"/>
      <c r="H10" s="4"/>
      <c r="I10" s="4"/>
      <c r="J10" s="4"/>
      <c r="K10" s="14"/>
      <c r="L10" s="14"/>
      <c r="M10" s="4"/>
      <c r="N10" s="5"/>
      <c r="O10" s="15"/>
      <c r="P10" s="16"/>
      <c r="Q10" s="34"/>
    </row>
    <row r="11" spans="1:19" x14ac:dyDescent="0.25">
      <c r="A11" s="26" t="s">
        <v>14</v>
      </c>
      <c r="B11" s="29" t="s">
        <v>15</v>
      </c>
      <c r="C11" s="4">
        <v>6</v>
      </c>
      <c r="D11" s="4">
        <v>7</v>
      </c>
      <c r="E11" s="4"/>
      <c r="F11" s="4"/>
      <c r="G11" s="4"/>
      <c r="H11" s="4"/>
      <c r="I11" s="4">
        <v>5</v>
      </c>
      <c r="J11" s="4"/>
      <c r="K11" s="14">
        <f t="shared" ref="K10:K23" si="0">+C11+F11+H11</f>
        <v>6</v>
      </c>
      <c r="L11" s="14">
        <f t="shared" ref="L10:L23" si="1">+D11+G11+I11</f>
        <v>12</v>
      </c>
      <c r="M11" s="4"/>
      <c r="N11" s="5">
        <f t="shared" ref="N10:N23" si="2">+K11+L11</f>
        <v>18</v>
      </c>
      <c r="O11" s="16"/>
      <c r="P11" s="16"/>
      <c r="Q11" s="34"/>
    </row>
    <row r="12" spans="1:19" x14ac:dyDescent="0.25">
      <c r="A12" s="26" t="s">
        <v>14</v>
      </c>
      <c r="B12" s="29" t="s">
        <v>16</v>
      </c>
      <c r="C12" s="4"/>
      <c r="D12" s="4">
        <v>3</v>
      </c>
      <c r="E12" s="4"/>
      <c r="F12" s="4"/>
      <c r="G12" s="4"/>
      <c r="H12" s="4"/>
      <c r="I12" s="4"/>
      <c r="J12" s="4"/>
      <c r="K12" s="14"/>
      <c r="L12" s="14">
        <f t="shared" si="1"/>
        <v>3</v>
      </c>
      <c r="M12" s="4"/>
      <c r="N12" s="5">
        <f t="shared" si="2"/>
        <v>3</v>
      </c>
      <c r="O12" s="16"/>
      <c r="P12" s="16"/>
      <c r="Q12" s="34"/>
    </row>
    <row r="13" spans="1:19" x14ac:dyDescent="0.25">
      <c r="A13" s="26" t="s">
        <v>24</v>
      </c>
      <c r="B13" s="30" t="s">
        <v>29</v>
      </c>
      <c r="C13" s="4">
        <v>20</v>
      </c>
      <c r="D13" s="4">
        <v>30</v>
      </c>
      <c r="E13" s="4"/>
      <c r="F13" s="4"/>
      <c r="G13" s="4"/>
      <c r="H13" s="4"/>
      <c r="I13" s="4">
        <v>15</v>
      </c>
      <c r="J13" s="4"/>
      <c r="K13" s="14">
        <f t="shared" si="0"/>
        <v>20</v>
      </c>
      <c r="L13" s="14">
        <f t="shared" si="1"/>
        <v>45</v>
      </c>
      <c r="M13" s="4"/>
      <c r="N13" s="5">
        <f t="shared" si="2"/>
        <v>65</v>
      </c>
      <c r="O13" s="16">
        <v>2</v>
      </c>
      <c r="P13" s="16"/>
      <c r="Q13" s="34">
        <v>2</v>
      </c>
    </row>
    <row r="14" spans="1:19" x14ac:dyDescent="0.25">
      <c r="A14" s="26" t="s">
        <v>24</v>
      </c>
      <c r="B14" s="30" t="s">
        <v>35</v>
      </c>
      <c r="C14" s="4">
        <v>7</v>
      </c>
      <c r="D14" s="4">
        <v>9</v>
      </c>
      <c r="E14" s="4"/>
      <c r="F14" s="4"/>
      <c r="G14" s="4"/>
      <c r="H14" s="4"/>
      <c r="I14" s="4"/>
      <c r="J14" s="4"/>
      <c r="K14" s="14">
        <f t="shared" si="0"/>
        <v>7</v>
      </c>
      <c r="L14" s="14">
        <f t="shared" si="1"/>
        <v>9</v>
      </c>
      <c r="M14" s="4"/>
      <c r="N14" s="5">
        <f t="shared" si="2"/>
        <v>16</v>
      </c>
      <c r="O14" s="16"/>
      <c r="P14" s="16"/>
      <c r="Q14" s="34"/>
    </row>
    <row r="15" spans="1:19" s="18" customFormat="1" ht="15" customHeight="1" x14ac:dyDescent="0.25">
      <c r="A15" s="27" t="s">
        <v>25</v>
      </c>
      <c r="B15" s="30" t="s">
        <v>30</v>
      </c>
      <c r="C15" s="36">
        <v>10</v>
      </c>
      <c r="D15" s="36"/>
      <c r="E15" s="36"/>
      <c r="F15" s="36"/>
      <c r="G15" s="36"/>
      <c r="H15" s="36"/>
      <c r="I15" s="36"/>
      <c r="J15" s="36"/>
      <c r="K15" s="14">
        <f t="shared" si="0"/>
        <v>10</v>
      </c>
      <c r="L15" s="14"/>
      <c r="M15" s="36"/>
      <c r="N15" s="5">
        <f t="shared" si="2"/>
        <v>10</v>
      </c>
      <c r="O15" s="17">
        <v>4</v>
      </c>
      <c r="P15" s="17"/>
      <c r="Q15" s="34">
        <v>4</v>
      </c>
      <c r="R15" s="40"/>
      <c r="S15" s="41"/>
    </row>
    <row r="16" spans="1:19" s="18" customFormat="1" ht="15" customHeight="1" x14ac:dyDescent="0.25">
      <c r="A16" s="27" t="s">
        <v>25</v>
      </c>
      <c r="B16" s="30" t="s">
        <v>36</v>
      </c>
      <c r="C16" s="36"/>
      <c r="D16" s="36">
        <v>10</v>
      </c>
      <c r="E16" s="36"/>
      <c r="F16" s="36"/>
      <c r="G16" s="36"/>
      <c r="H16" s="36">
        <v>9</v>
      </c>
      <c r="I16" s="36"/>
      <c r="J16" s="36"/>
      <c r="K16" s="14">
        <f t="shared" si="0"/>
        <v>9</v>
      </c>
      <c r="L16" s="14">
        <f t="shared" si="1"/>
        <v>10</v>
      </c>
      <c r="M16" s="36"/>
      <c r="N16" s="5">
        <f t="shared" si="2"/>
        <v>19</v>
      </c>
      <c r="O16" s="17"/>
      <c r="P16" s="17"/>
      <c r="Q16" s="34"/>
      <c r="R16" s="40"/>
      <c r="S16" s="41"/>
    </row>
    <row r="17" spans="1:19" s="18" customFormat="1" ht="15" customHeight="1" x14ac:dyDescent="0.25">
      <c r="A17" s="27"/>
      <c r="B17" s="30" t="s">
        <v>31</v>
      </c>
      <c r="C17" s="36"/>
      <c r="D17" s="36"/>
      <c r="E17" s="36"/>
      <c r="F17" s="36">
        <v>25</v>
      </c>
      <c r="G17" s="36">
        <v>25</v>
      </c>
      <c r="H17" s="36"/>
      <c r="I17" s="36"/>
      <c r="J17" s="36"/>
      <c r="K17" s="14">
        <f t="shared" si="0"/>
        <v>25</v>
      </c>
      <c r="L17" s="14">
        <f t="shared" si="1"/>
        <v>25</v>
      </c>
      <c r="M17" s="36"/>
      <c r="N17" s="5">
        <f t="shared" si="2"/>
        <v>50</v>
      </c>
      <c r="O17" s="17"/>
      <c r="P17" s="17"/>
      <c r="Q17" s="34"/>
      <c r="R17" s="40"/>
      <c r="S17" s="41"/>
    </row>
    <row r="18" spans="1:19" s="18" customFormat="1" x14ac:dyDescent="0.25">
      <c r="A18" s="27" t="s">
        <v>26</v>
      </c>
      <c r="B18" s="30" t="s">
        <v>32</v>
      </c>
      <c r="C18" s="36">
        <v>48</v>
      </c>
      <c r="D18" s="36">
        <v>64</v>
      </c>
      <c r="E18" s="36"/>
      <c r="F18" s="36"/>
      <c r="G18" s="36"/>
      <c r="H18" s="36">
        <v>15</v>
      </c>
      <c r="I18" s="36">
        <v>17</v>
      </c>
      <c r="J18" s="36"/>
      <c r="K18" s="14">
        <f t="shared" si="0"/>
        <v>63</v>
      </c>
      <c r="L18" s="14">
        <f t="shared" si="1"/>
        <v>81</v>
      </c>
      <c r="M18" s="36"/>
      <c r="N18" s="5">
        <f t="shared" si="2"/>
        <v>144</v>
      </c>
      <c r="O18" s="17">
        <v>5</v>
      </c>
      <c r="P18" s="17">
        <v>5</v>
      </c>
      <c r="Q18" s="34">
        <v>10</v>
      </c>
      <c r="R18" s="40"/>
      <c r="S18" s="41"/>
    </row>
    <row r="19" spans="1:19" s="18" customFormat="1" x14ac:dyDescent="0.25">
      <c r="A19" s="27" t="s">
        <v>26</v>
      </c>
      <c r="B19" s="30" t="s">
        <v>37</v>
      </c>
      <c r="C19" s="36">
        <v>10</v>
      </c>
      <c r="D19" s="36">
        <v>18</v>
      </c>
      <c r="E19" s="36"/>
      <c r="F19" s="36"/>
      <c r="G19" s="36"/>
      <c r="H19" s="36">
        <v>3</v>
      </c>
      <c r="I19" s="36">
        <v>5</v>
      </c>
      <c r="J19" s="36"/>
      <c r="K19" s="14">
        <f t="shared" si="0"/>
        <v>13</v>
      </c>
      <c r="L19" s="14">
        <f t="shared" si="1"/>
        <v>23</v>
      </c>
      <c r="M19" s="36"/>
      <c r="N19" s="5">
        <f t="shared" si="2"/>
        <v>36</v>
      </c>
      <c r="O19" s="17"/>
      <c r="P19" s="17"/>
      <c r="Q19" s="34"/>
      <c r="R19" s="22"/>
      <c r="S19" s="22"/>
    </row>
    <row r="20" spans="1:19" x14ac:dyDescent="0.25">
      <c r="A20" s="26" t="s">
        <v>27</v>
      </c>
      <c r="B20" s="30" t="s">
        <v>33</v>
      </c>
      <c r="C20" s="36">
        <v>7</v>
      </c>
      <c r="D20" s="36">
        <v>5</v>
      </c>
      <c r="E20" s="36"/>
      <c r="F20" s="36"/>
      <c r="G20" s="36"/>
      <c r="H20" s="36">
        <v>2</v>
      </c>
      <c r="I20" s="36"/>
      <c r="J20" s="36"/>
      <c r="K20" s="14">
        <f t="shared" si="0"/>
        <v>9</v>
      </c>
      <c r="L20" s="14">
        <f t="shared" si="1"/>
        <v>5</v>
      </c>
      <c r="M20" s="36"/>
      <c r="N20" s="5">
        <f t="shared" si="2"/>
        <v>14</v>
      </c>
      <c r="O20" s="16"/>
      <c r="P20" s="16"/>
      <c r="Q20" s="34"/>
    </row>
    <row r="21" spans="1:19" x14ac:dyDescent="0.25">
      <c r="A21" s="26" t="s">
        <v>27</v>
      </c>
      <c r="B21" s="30" t="s">
        <v>38</v>
      </c>
      <c r="C21" s="36">
        <v>1</v>
      </c>
      <c r="D21" s="36"/>
      <c r="E21" s="36"/>
      <c r="F21" s="36"/>
      <c r="G21" s="36"/>
      <c r="H21" s="36"/>
      <c r="I21" s="36"/>
      <c r="J21" s="36"/>
      <c r="K21" s="14">
        <f t="shared" si="0"/>
        <v>1</v>
      </c>
      <c r="L21" s="14"/>
      <c r="M21" s="36"/>
      <c r="N21" s="5">
        <f t="shared" si="2"/>
        <v>1</v>
      </c>
      <c r="O21" s="16"/>
      <c r="P21" s="16"/>
      <c r="Q21" s="34"/>
    </row>
    <row r="22" spans="1:19" x14ac:dyDescent="0.25">
      <c r="A22" s="26" t="s">
        <v>28</v>
      </c>
      <c r="B22" s="30" t="s">
        <v>34</v>
      </c>
      <c r="C22" s="36">
        <v>39</v>
      </c>
      <c r="D22" s="36">
        <v>19</v>
      </c>
      <c r="E22" s="36"/>
      <c r="F22" s="36"/>
      <c r="G22" s="36"/>
      <c r="H22" s="36">
        <v>20</v>
      </c>
      <c r="I22" s="36">
        <v>8</v>
      </c>
      <c r="J22" s="36"/>
      <c r="K22" s="14">
        <f t="shared" si="0"/>
        <v>59</v>
      </c>
      <c r="L22" s="14">
        <f t="shared" si="1"/>
        <v>27</v>
      </c>
      <c r="M22" s="36"/>
      <c r="N22" s="5">
        <f t="shared" si="2"/>
        <v>86</v>
      </c>
      <c r="O22" s="16">
        <v>1</v>
      </c>
      <c r="P22" s="16">
        <v>1</v>
      </c>
      <c r="Q22" s="35">
        <v>2</v>
      </c>
    </row>
    <row r="23" spans="1:19" x14ac:dyDescent="0.25">
      <c r="A23" s="26" t="s">
        <v>28</v>
      </c>
      <c r="B23" s="30" t="s">
        <v>39</v>
      </c>
      <c r="C23" s="36">
        <v>2</v>
      </c>
      <c r="D23" s="36">
        <v>2</v>
      </c>
      <c r="E23" s="36"/>
      <c r="F23" s="36"/>
      <c r="G23" s="36"/>
      <c r="H23" s="36"/>
      <c r="I23" s="36"/>
      <c r="J23" s="36"/>
      <c r="K23" s="14">
        <f t="shared" si="0"/>
        <v>2</v>
      </c>
      <c r="L23" s="14">
        <f t="shared" si="1"/>
        <v>2</v>
      </c>
      <c r="M23" s="36"/>
      <c r="N23" s="5">
        <f t="shared" si="2"/>
        <v>4</v>
      </c>
      <c r="O23" s="31"/>
      <c r="P23" s="31"/>
      <c r="Q23" s="32"/>
    </row>
    <row r="24" spans="1:19" x14ac:dyDescent="0.25">
      <c r="A24" s="3"/>
      <c r="B24" s="3" t="s">
        <v>4</v>
      </c>
      <c r="C24" s="37">
        <f>SUM(C8:C23)</f>
        <v>169</v>
      </c>
      <c r="D24" s="37">
        <f t="shared" ref="D24:L24" si="3">SUM(D8:D23)</f>
        <v>189</v>
      </c>
      <c r="E24" s="37"/>
      <c r="F24" s="37">
        <f t="shared" si="3"/>
        <v>25</v>
      </c>
      <c r="G24" s="37">
        <f t="shared" si="3"/>
        <v>25</v>
      </c>
      <c r="H24" s="37">
        <f t="shared" si="3"/>
        <v>62</v>
      </c>
      <c r="I24" s="37">
        <f t="shared" si="3"/>
        <v>50</v>
      </c>
      <c r="J24" s="37"/>
      <c r="K24" s="37">
        <f>SUM(K8:K23)</f>
        <v>256</v>
      </c>
      <c r="L24" s="37">
        <f>SUM(L8:L23)</f>
        <v>264</v>
      </c>
      <c r="M24" s="37"/>
      <c r="N24" s="37">
        <f>SUM(N8:N23)</f>
        <v>520</v>
      </c>
      <c r="O24" s="10">
        <f>SUM(O8:O22)</f>
        <v>15</v>
      </c>
      <c r="P24" s="10">
        <f>SUM(P8:P22)</f>
        <v>6</v>
      </c>
      <c r="Q24" s="10">
        <f>SUM(Q8:Q22)</f>
        <v>21</v>
      </c>
    </row>
    <row r="25" spans="1:19" x14ac:dyDescent="0.25"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9"/>
      <c r="Q25" s="8"/>
    </row>
    <row r="26" spans="1:19" x14ac:dyDescent="0.25">
      <c r="A26" s="12" t="s">
        <v>12</v>
      </c>
      <c r="B26" s="11"/>
    </row>
    <row r="27" spans="1:19" x14ac:dyDescent="0.25">
      <c r="A27" s="1" t="s">
        <v>17</v>
      </c>
      <c r="O27" s="9"/>
      <c r="P27" s="9"/>
      <c r="Q27" s="8"/>
    </row>
    <row r="31" spans="1:19" x14ac:dyDescent="0.25">
      <c r="B31" s="2"/>
    </row>
  </sheetData>
  <mergeCells count="11">
    <mergeCell ref="R15:S18"/>
    <mergeCell ref="A1:Q1"/>
    <mergeCell ref="O4:Q5"/>
    <mergeCell ref="C4:N4"/>
    <mergeCell ref="B4:B6"/>
    <mergeCell ref="A4:A6"/>
    <mergeCell ref="A2:Q3"/>
    <mergeCell ref="C5:E5"/>
    <mergeCell ref="K5:N5"/>
    <mergeCell ref="H5:J5"/>
    <mergeCell ref="F5:G5"/>
  </mergeCells>
  <printOptions horizontalCentered="1"/>
  <pageMargins left="0.31496062992125984" right="0.31496062992125984" top="0.74803149606299213" bottom="0.74803149606299213" header="0.31496062992125984" footer="0.31496062992125984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2026-04-03T07:11:50Z</cp:lastPrinted>
  <dcterms:created xsi:type="dcterms:W3CDTF">2012-02-22T09:38:30Z</dcterms:created>
  <dcterms:modified xsi:type="dcterms:W3CDTF">2026-04-17T12:26:30Z</dcterms:modified>
</cp:coreProperties>
</file>